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iversity_Data\学生工作\兼辅\日常工作\2024届优秀毕业生\"/>
    </mc:Choice>
  </mc:AlternateContent>
  <xr:revisionPtr revIDLastSave="0" documentId="13_ncr:1_{D9EE4750-279B-4D62-8B35-03F17248D0F2}" xr6:coauthVersionLast="47" xr6:coauthVersionMax="47" xr10:uidLastSave="{00000000-0000-0000-0000-000000000000}"/>
  <bookViews>
    <workbookView xWindow="-98" yWindow="-98" windowWidth="24196" windowHeight="14595" xr2:uid="{00000000-000D-0000-FFFF-FFFF00000000}"/>
  </bookViews>
  <sheets>
    <sheet name="体测统计" sheetId="1" r:id="rId1"/>
  </sheets>
  <definedNames>
    <definedName name="_xlnm._FilterDatabase" localSheetId="0" hidden="1">体测统计!$A$1:$J$1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2" i="1"/>
  <c r="D126" i="1"/>
</calcChain>
</file>

<file path=xl/sharedStrings.xml><?xml version="1.0" encoding="utf-8"?>
<sst xmlns="http://schemas.openxmlformats.org/spreadsheetml/2006/main" count="238" uniqueCount="129">
  <si>
    <t>序号</t>
  </si>
  <si>
    <t>学院</t>
  </si>
  <si>
    <t>学号</t>
  </si>
  <si>
    <t>姓名</t>
  </si>
  <si>
    <t>性别</t>
  </si>
  <si>
    <t>平均分</t>
  </si>
  <si>
    <t>总分</t>
  </si>
  <si>
    <t>总分等级</t>
  </si>
  <si>
    <t>备注</t>
  </si>
  <si>
    <t>海洋科学学院</t>
  </si>
  <si>
    <t>女</t>
  </si>
  <si>
    <t>及格</t>
  </si>
  <si>
    <t>20319032</t>
  </si>
  <si>
    <t>梁文瀚</t>
  </si>
  <si>
    <t>男</t>
  </si>
  <si>
    <t>【2020总分:75.0】【2021总分:79.0】【2022总分:75.0】【2023总分:81.0】, 毕业成绩：(75.0+79.0+75.0)/3*50%+81.0*50%</t>
  </si>
  <si>
    <t>20319147</t>
  </si>
  <si>
    <t>王慧婷</t>
  </si>
  <si>
    <t>良好</t>
  </si>
  <si>
    <t>【2020总分:85.0】【2021总分:85.0】【2022总分:81.0】【2023总分:78.0】, 毕业成绩：(85.0+85.0+81.0)/3*50%+78.0*50%</t>
  </si>
  <si>
    <t>20319158</t>
  </si>
  <si>
    <t>张芯</t>
  </si>
  <si>
    <t>【2020总分:84.0】【2021总分:84.0】【2022总分:85.0】【2023总分:78.0】, 毕业成绩：(84.0+84.0+85.0)/3*50%+78.0*50%</t>
  </si>
  <si>
    <t>20319076</t>
  </si>
  <si>
    <t>吴逸烔</t>
  </si>
  <si>
    <t>【2020总分:83.0】【2021总分:74.0】【2022总分:86.0】【2023总分:82.0】, 毕业成绩：(83.0+74.0+86.0)/3*50%+82.0*50%</t>
  </si>
  <si>
    <t>20319109</t>
  </si>
  <si>
    <t>钟宇杰</t>
  </si>
  <si>
    <t>【2020总分:79.0】【2021总分:89.0】【2022总分:81.0】【2023总分:74.0】, 毕业成绩：(79.0+89.0+81.0)/3*50%+74.0*50%</t>
  </si>
  <si>
    <t>20319041</t>
  </si>
  <si>
    <t>林思彤</t>
  </si>
  <si>
    <t>【2020总分:81.0】【2021总分:85.0】【2022总分:85.0】【2023总分:77.0】, 毕业成绩：(81.0+85.0+85.0)/3*50%+77.0*50%</t>
  </si>
  <si>
    <t>20319071</t>
  </si>
  <si>
    <t>王颖林</t>
  </si>
  <si>
    <t>【2020总分:84.0】【2021总分:81.0】【2022总分:83.0】【2023总分:77.0】, 毕业成绩：(84.0+81.0+83.0)/3*50%+77.0*50%</t>
  </si>
  <si>
    <t>20319098</t>
  </si>
  <si>
    <t>袁鹏</t>
  </si>
  <si>
    <t>【2020总分:78.0】【2021总分:85.0】【2022总分:84.0】【2023总分:76.0】, 毕业成绩：(78.0+85.0+84.0)/3*50%+76.0*50%</t>
  </si>
  <si>
    <t>20319059</t>
  </si>
  <si>
    <t>彭杰</t>
  </si>
  <si>
    <t>【2020总分:87.0】【2021总分:80.0】【2022总分:78.0】【2023总分:82.0】, 毕业成绩：(87.0+80.0+78.0)/3*50%+82.0*50%</t>
  </si>
  <si>
    <t>20319073</t>
  </si>
  <si>
    <t>韦薇</t>
  </si>
  <si>
    <t>【2020总分:81.0】【2021总分:85.0】【2022总分:85.0】【2023总分:78.0】, 毕业成绩：(81.0+85.0+85.0)/3*50%+78.0*50%</t>
  </si>
  <si>
    <t>20319081</t>
  </si>
  <si>
    <t>谢锦萱</t>
  </si>
  <si>
    <t>【2020总分:91.0】【2021总分:85.0】【2022总分:87.0】【2023总分:91.0】, 毕业成绩：(91.0+85.0+87.0)/3*50%+91.0*50%</t>
  </si>
  <si>
    <t>20319038</t>
  </si>
  <si>
    <t>林蕾</t>
  </si>
  <si>
    <t>【2020总分:74.0】【2021总分:89.0】【2022总分:81.0】【2023总分:80.0】, 毕业成绩：(74.0+89.0+81.0)/3*50%+80.0*50%</t>
  </si>
  <si>
    <t>20319031</t>
  </si>
  <si>
    <t>梁辰</t>
  </si>
  <si>
    <t>【2020总分:89.0】【2021总分:88.0】【2022总分:90.0】【2023总分:75.0】, 毕业成绩：(89.0+88.0+90.0)/3*50%+75.0*50%</t>
  </si>
  <si>
    <t>20319110</t>
  </si>
  <si>
    <t>周骏腾</t>
  </si>
  <si>
    <t>【2020总分:89.0】【2021总分:88.0】【2022总分:88.0】【2023总分:83.0】, 毕业成绩：(89.0+88.0+88.0)/3*50%+83.0*50%</t>
  </si>
  <si>
    <t>20319053</t>
  </si>
  <si>
    <t>马梦莎</t>
  </si>
  <si>
    <t>【2020总分:92.0】【2021总分:88.0】【2022总分:90.0】【2023总分:78.0】, 毕业成绩：(92.0+88.0+90.0)/3*50%+78.0*50%</t>
  </si>
  <si>
    <t>20319009</t>
  </si>
  <si>
    <t>陈芷彦</t>
  </si>
  <si>
    <t>【2020总分:82.0】【2021总分:82.0】【2022总分:81.0】【2023总分:78.0】, 毕业成绩：(82.0+82.0+81.0)/3*50%+78.0*50%</t>
  </si>
  <si>
    <t>20319161</t>
  </si>
  <si>
    <t>朱立亚</t>
  </si>
  <si>
    <t>【2020总分:78.0】【2021总分:85.0】【2022总分:83.0】【2023总分:81.0】, 毕业成绩：(78.0+85.0+83.0)/3*50%+81.0*50%</t>
  </si>
  <si>
    <t>20319063</t>
  </si>
  <si>
    <t>苏琰</t>
  </si>
  <si>
    <t>【2020总分:90.0】【2021总分:86.0】【2022总分:82.0】【2023总分:0.0 免测】, 毕业成绩：(90.0+86.0+82.0)/3</t>
  </si>
  <si>
    <t>20319122</t>
  </si>
  <si>
    <t>邓辉</t>
  </si>
  <si>
    <t>【2020总分:83.0】【2021总分:84.0】【2022总分:83.0】【2023总分:75.0】, 毕业成绩：(83.0+84.0+83.0)/3*50%+75.0*50%</t>
  </si>
  <si>
    <t>20319108</t>
  </si>
  <si>
    <t>郑逸</t>
  </si>
  <si>
    <t>20319084</t>
  </si>
  <si>
    <t>徐欣怡</t>
  </si>
  <si>
    <t>【2020总分:80.0】【2021总分:80.0】【2022总分:82.0】【2023总分:81.0】, 毕业成绩：(80.0+80.0+82.0)/3*50%+81.0*50%</t>
  </si>
  <si>
    <t>20319013</t>
  </si>
  <si>
    <t>方静</t>
  </si>
  <si>
    <t>【2020总分:83.0】【2021总分:90.0】【2022总分:89.0】【2023总分:86.0】, 毕业成绩：(83.0+90.0+89.0)/3*50%+86.0*50%</t>
  </si>
  <si>
    <t>20319130</t>
  </si>
  <si>
    <t>李方鸣</t>
  </si>
  <si>
    <t>【2020总分:0.0 免测】【2021总分:82.0】【2022总分:83.0】【2023总分:78.0】, 毕业成绩：(0+82.0+83.0)/2*50%+78.0*50%</t>
  </si>
  <si>
    <t>20319151</t>
  </si>
  <si>
    <t>杨璐怡</t>
  </si>
  <si>
    <t>【2020总分:81.0】【2021总分:79.0】【2022总分:77.0】【2023总分:80.0】, 毕业成绩：(81.0+79.0+77.0)/3*50%+80.0*50%</t>
  </si>
  <si>
    <t>20319012</t>
  </si>
  <si>
    <t>杜铭敏</t>
  </si>
  <si>
    <t>【2020总分:81.0】【2021总分:87.0】【2022总分:80.0】【2023总分:77.0】, 毕业成绩：(81.0+87.0+80.0)/3*50%+77.0*50%</t>
  </si>
  <si>
    <t>20319121</t>
  </si>
  <si>
    <t>陈文丽</t>
  </si>
  <si>
    <t>【2020总分:79.0】【2021总分:82.0】【2022总分:82.0】【2023总分:80.0】, 毕业成绩：(79.0+82.0+82.0)/3*50%+80.0*50%</t>
  </si>
  <si>
    <t>20319162</t>
  </si>
  <si>
    <t>朱文娟</t>
  </si>
  <si>
    <t>优秀</t>
  </si>
  <si>
    <t>【2020总分:88.0】【2021总分:86.0】【2022总分:96.0】【2023总分:97.0】, 毕业成绩：(88.0+86.0+96.0)/3*50%+97.0*50%</t>
  </si>
  <si>
    <t>20319011</t>
  </si>
  <si>
    <t>邓静莹</t>
  </si>
  <si>
    <t>【2020总分:83.0】【2021总分:90.0】【2022总分:93.0】【2023总分:79.0】, 毕业成绩：(83.0+90.0+93.0)/3*50%+79.0*50%</t>
  </si>
  <si>
    <t>20319144</t>
  </si>
  <si>
    <t>宋雪</t>
  </si>
  <si>
    <t>【2020总分:81.0】【2021总分:78.0】【2022总分:77.0】【2023总分:0.0 免测】, 毕业成绩：(81.0+78.0+77.0)/3</t>
  </si>
  <si>
    <t>20319033</t>
  </si>
  <si>
    <t>梁咏琇</t>
  </si>
  <si>
    <t>【2020总分:92.0】【2021总分:91.0】【2022总分:93.0】【2023总分:87.0】, 毕业成绩：(92.0+91.0+93.0)/3*50%+87.0*50%</t>
  </si>
  <si>
    <t>20319105</t>
  </si>
  <si>
    <t>张选康</t>
  </si>
  <si>
    <t>【2020总分:78.0】【2021总分:84.0】【2022总分:86.0】【2023总分:77.0】, 毕业成绩：(78.0+84.0+86.0)/3*50%+77.0*50%</t>
  </si>
  <si>
    <t>20319065</t>
  </si>
  <si>
    <t>覃雨欣</t>
  </si>
  <si>
    <t>【2020总分:86.0】【2021总分:84.0】【2022总分:86.0】【2023总分:80.0】, 毕业成绩：(86.0+84.0+86.0)/3*50%+80.0*50%</t>
  </si>
  <si>
    <t>20319082</t>
  </si>
  <si>
    <t>熊正</t>
  </si>
  <si>
    <t>【2020总分:92.0】【2021总分:94.0】【2022总分:91.0】【2023总分:81.0】, 毕业成绩：(92.0+94.0+91.0)/3*50%+81.0*50%</t>
  </si>
  <si>
    <t>20319092</t>
  </si>
  <si>
    <t>杨艺珩</t>
  </si>
  <si>
    <t>【2020总分:85.0】【2021总分:82.0】【2022总分:87.0】【2023总分:79.0】, 毕业成绩：(85.0+82.0+87.0)/3*50%+79.0*50%</t>
  </si>
  <si>
    <t>20319006</t>
  </si>
  <si>
    <t>【2020总分:96.0】【2021总分:103.0】【2022总分:98.0】【2023总分:95.0】, 毕业成绩：(96.0+103.0+98.0)/3*50%+95.0*50%</t>
  </si>
  <si>
    <t>20319003</t>
  </si>
  <si>
    <t>陈柏君</t>
  </si>
  <si>
    <t>【2020总分:83.0】【2021总分:82.0】【2022总分:87.0】【2023总分:79.0】, 毕业成绩：(83.0+82.0+87.0)/3*50%+79.0*50%</t>
  </si>
  <si>
    <t>20319069</t>
  </si>
  <si>
    <t>王少鹏</t>
  </si>
  <si>
    <t>【2020总分:80.0】【2021总分:83.0】【2022总分:85.0】【2023总分:76.0】, 毕业成绩：(80.0+83.0+85.0)/3*50%+76.0*50%</t>
  </si>
  <si>
    <t>20319008</t>
  </si>
  <si>
    <t>陈新阳</t>
  </si>
  <si>
    <t>【2020总分:88.0】【2021总分:93.0】【2022总分:90.0】【2023总分:81.0】, 毕业成绩：(88.0+93.0+90.0)/3*50%+81.0*50%</t>
  </si>
  <si>
    <t>陈绮琪</t>
    <phoneticPr fontId="2" type="noConversion"/>
  </si>
  <si>
    <t>排名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</si>
</sst>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等线"/>
      <family val="2"/>
      <scheme val="minor"/>
    </font>
    <font>
      <b/>
      <sz val="12"/>
      <color indexed="8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3" xfId="0" applyBorder="1">
      <alignment vertical="center"/>
    </xf>
    <xf numFmtId="0" fontId="0" fillId="2" borderId="3" xfId="0" applyFill="1" applyBorder="1">
      <alignment vertical="center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6"/>
  <sheetViews>
    <sheetView tabSelected="1" zoomScale="85" zoomScaleNormal="85" workbookViewId="0">
      <selection activeCell="D22" sqref="D22"/>
    </sheetView>
  </sheetViews>
  <sheetFormatPr defaultRowHeight="13.9" x14ac:dyDescent="0.4"/>
  <cols>
    <col min="1" max="1" width="9.06640625" style="2"/>
    <col min="2" max="2" width="50" style="2" customWidth="1"/>
    <col min="3" max="7" width="9.06640625" style="2"/>
    <col min="8" max="8" width="9.06640625" style="4"/>
    <col min="9" max="9" width="9.06640625" style="2"/>
    <col min="10" max="10" width="100" style="2" customWidth="1"/>
    <col min="11" max="16384" width="9.06640625" style="2"/>
  </cols>
  <sheetData>
    <row r="1" spans="1:10" ht="15.7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128</v>
      </c>
      <c r="I1" s="1" t="s">
        <v>7</v>
      </c>
      <c r="J1" s="1" t="s">
        <v>8</v>
      </c>
    </row>
    <row r="2" spans="1:10" x14ac:dyDescent="0.4">
      <c r="A2" s="2">
        <v>1</v>
      </c>
      <c r="B2" s="2" t="s">
        <v>9</v>
      </c>
      <c r="C2" s="2" t="s">
        <v>116</v>
      </c>
      <c r="D2" s="2" t="s">
        <v>127</v>
      </c>
      <c r="E2" s="2" t="s">
        <v>10</v>
      </c>
      <c r="F2" s="2">
        <v>98</v>
      </c>
      <c r="G2" s="2">
        <v>97</v>
      </c>
      <c r="H2" s="4">
        <f t="shared" ref="H2:H33" si="0">_xlfn.RANK.EQ(G2,$G$2:$G$123)</f>
        <v>1</v>
      </c>
      <c r="I2" s="2" t="s">
        <v>93</v>
      </c>
      <c r="J2" s="2" t="s">
        <v>117</v>
      </c>
    </row>
    <row r="3" spans="1:10" x14ac:dyDescent="0.4">
      <c r="A3" s="2">
        <v>2</v>
      </c>
      <c r="B3" s="2" t="s">
        <v>9</v>
      </c>
      <c r="C3" s="2" t="s">
        <v>91</v>
      </c>
      <c r="D3" s="2" t="s">
        <v>92</v>
      </c>
      <c r="E3" s="2" t="s">
        <v>10</v>
      </c>
      <c r="F3" s="2">
        <v>92</v>
      </c>
      <c r="G3" s="2">
        <v>94</v>
      </c>
      <c r="H3" s="4">
        <f t="shared" si="0"/>
        <v>2</v>
      </c>
      <c r="I3" s="2" t="s">
        <v>93</v>
      </c>
      <c r="J3" s="2" t="s">
        <v>94</v>
      </c>
    </row>
    <row r="4" spans="1:10" x14ac:dyDescent="0.4">
      <c r="A4" s="2">
        <v>3</v>
      </c>
      <c r="B4" s="2" t="s">
        <v>9</v>
      </c>
      <c r="C4" s="2" t="s">
        <v>101</v>
      </c>
      <c r="D4" s="2" t="s">
        <v>102</v>
      </c>
      <c r="E4" s="2" t="s">
        <v>10</v>
      </c>
      <c r="F4" s="2">
        <v>91</v>
      </c>
      <c r="G4" s="2">
        <v>90</v>
      </c>
      <c r="H4" s="4">
        <f t="shared" si="0"/>
        <v>3</v>
      </c>
      <c r="I4" s="2" t="s">
        <v>18</v>
      </c>
      <c r="J4" s="2" t="s">
        <v>103</v>
      </c>
    </row>
    <row r="5" spans="1:10" x14ac:dyDescent="0.4">
      <c r="A5" s="2">
        <v>4</v>
      </c>
      <c r="B5" s="2" t="s">
        <v>9</v>
      </c>
      <c r="C5" s="2" t="s">
        <v>44</v>
      </c>
      <c r="D5" s="2" t="s">
        <v>45</v>
      </c>
      <c r="E5" s="2" t="s">
        <v>10</v>
      </c>
      <c r="F5" s="2">
        <v>89</v>
      </c>
      <c r="G5" s="2">
        <v>89</v>
      </c>
      <c r="H5" s="4">
        <f t="shared" si="0"/>
        <v>4</v>
      </c>
      <c r="I5" s="2" t="s">
        <v>18</v>
      </c>
      <c r="J5" s="2" t="s">
        <v>46</v>
      </c>
    </row>
    <row r="6" spans="1:10" x14ac:dyDescent="0.4">
      <c r="A6" s="2">
        <v>5</v>
      </c>
      <c r="B6" s="2" t="s">
        <v>9</v>
      </c>
      <c r="C6" s="2" t="s">
        <v>110</v>
      </c>
      <c r="D6" s="2" t="s">
        <v>111</v>
      </c>
      <c r="E6" s="2" t="s">
        <v>14</v>
      </c>
      <c r="F6" s="2">
        <v>90</v>
      </c>
      <c r="G6" s="2">
        <v>87</v>
      </c>
      <c r="H6" s="4">
        <f t="shared" si="0"/>
        <v>5</v>
      </c>
      <c r="I6" s="2" t="s">
        <v>18</v>
      </c>
      <c r="J6" s="2" t="s">
        <v>112</v>
      </c>
    </row>
    <row r="7" spans="1:10" x14ac:dyDescent="0.4">
      <c r="A7" s="2">
        <v>6</v>
      </c>
      <c r="B7" s="2" t="s">
        <v>9</v>
      </c>
      <c r="C7" s="2" t="s">
        <v>76</v>
      </c>
      <c r="D7" s="2" t="s">
        <v>77</v>
      </c>
      <c r="E7" s="2" t="s">
        <v>10</v>
      </c>
      <c r="F7" s="2">
        <v>87</v>
      </c>
      <c r="G7" s="2">
        <v>87</v>
      </c>
      <c r="H7" s="4">
        <f t="shared" si="0"/>
        <v>5</v>
      </c>
      <c r="I7" s="2" t="s">
        <v>18</v>
      </c>
      <c r="J7" s="2" t="s">
        <v>78</v>
      </c>
    </row>
    <row r="8" spans="1:10" x14ac:dyDescent="0.4">
      <c r="A8" s="2">
        <v>7</v>
      </c>
      <c r="B8" s="2" t="s">
        <v>9</v>
      </c>
      <c r="C8" s="2" t="s">
        <v>124</v>
      </c>
      <c r="D8" s="2" t="s">
        <v>125</v>
      </c>
      <c r="E8" s="2" t="s">
        <v>14</v>
      </c>
      <c r="F8" s="2">
        <v>88</v>
      </c>
      <c r="G8" s="2">
        <v>86</v>
      </c>
      <c r="H8" s="4">
        <f t="shared" si="0"/>
        <v>7</v>
      </c>
      <c r="I8" s="2" t="s">
        <v>18</v>
      </c>
      <c r="J8" s="2" t="s">
        <v>126</v>
      </c>
    </row>
    <row r="9" spans="1:10" x14ac:dyDescent="0.4">
      <c r="A9" s="2">
        <v>8</v>
      </c>
      <c r="B9" s="2" t="s">
        <v>9</v>
      </c>
      <c r="C9" s="2" t="s">
        <v>53</v>
      </c>
      <c r="D9" s="2" t="s">
        <v>54</v>
      </c>
      <c r="E9" s="2" t="s">
        <v>14</v>
      </c>
      <c r="F9" s="2">
        <v>87</v>
      </c>
      <c r="G9" s="2">
        <v>86</v>
      </c>
      <c r="H9" s="4">
        <f t="shared" si="0"/>
        <v>7</v>
      </c>
      <c r="I9" s="2" t="s">
        <v>18</v>
      </c>
      <c r="J9" s="2" t="s">
        <v>55</v>
      </c>
    </row>
    <row r="10" spans="1:10" x14ac:dyDescent="0.4">
      <c r="A10" s="2">
        <v>9</v>
      </c>
      <c r="B10" s="2" t="s">
        <v>9</v>
      </c>
      <c r="C10" s="2" t="s">
        <v>65</v>
      </c>
      <c r="D10" s="2" t="s">
        <v>66</v>
      </c>
      <c r="E10" s="2" t="s">
        <v>10</v>
      </c>
      <c r="F10" s="2">
        <v>86</v>
      </c>
      <c r="G10" s="2">
        <v>86</v>
      </c>
      <c r="H10" s="4">
        <f t="shared" si="0"/>
        <v>7</v>
      </c>
      <c r="I10" s="2" t="s">
        <v>18</v>
      </c>
      <c r="J10" s="2" t="s">
        <v>67</v>
      </c>
    </row>
    <row r="11" spans="1:10" x14ac:dyDescent="0.4">
      <c r="A11" s="2">
        <v>10</v>
      </c>
      <c r="B11" s="2" t="s">
        <v>9</v>
      </c>
      <c r="C11" s="2" t="s">
        <v>56</v>
      </c>
      <c r="D11" s="2" t="s">
        <v>57</v>
      </c>
      <c r="E11" s="2" t="s">
        <v>10</v>
      </c>
      <c r="F11" s="2">
        <v>87</v>
      </c>
      <c r="G11" s="2">
        <v>84</v>
      </c>
      <c r="H11" s="4">
        <f t="shared" si="0"/>
        <v>10</v>
      </c>
      <c r="I11" s="2" t="s">
        <v>18</v>
      </c>
      <c r="J11" s="2" t="s">
        <v>58</v>
      </c>
    </row>
    <row r="12" spans="1:10" x14ac:dyDescent="0.4">
      <c r="A12" s="2">
        <v>11</v>
      </c>
      <c r="B12" s="2" t="s">
        <v>9</v>
      </c>
      <c r="C12" s="2" t="s">
        <v>95</v>
      </c>
      <c r="D12" s="2" t="s">
        <v>96</v>
      </c>
      <c r="E12" s="2" t="s">
        <v>10</v>
      </c>
      <c r="F12" s="2">
        <v>86</v>
      </c>
      <c r="G12" s="2">
        <v>84</v>
      </c>
      <c r="H12" s="4">
        <f t="shared" si="0"/>
        <v>10</v>
      </c>
      <c r="I12" s="2" t="s">
        <v>18</v>
      </c>
      <c r="J12" s="2" t="s">
        <v>97</v>
      </c>
    </row>
    <row r="13" spans="1:10" x14ac:dyDescent="0.4">
      <c r="A13" s="2">
        <v>12</v>
      </c>
      <c r="B13" s="2" t="s">
        <v>9</v>
      </c>
      <c r="C13" s="2" t="s">
        <v>107</v>
      </c>
      <c r="D13" s="2" t="s">
        <v>108</v>
      </c>
      <c r="E13" s="2" t="s">
        <v>10</v>
      </c>
      <c r="F13" s="2">
        <v>84</v>
      </c>
      <c r="G13" s="2">
        <v>83</v>
      </c>
      <c r="H13" s="4">
        <f t="shared" si="0"/>
        <v>12</v>
      </c>
      <c r="I13" s="2" t="s">
        <v>18</v>
      </c>
      <c r="J13" s="2" t="s">
        <v>109</v>
      </c>
    </row>
    <row r="14" spans="1:10" x14ac:dyDescent="0.4">
      <c r="A14" s="2">
        <v>13</v>
      </c>
      <c r="B14" s="2" t="s">
        <v>9</v>
      </c>
      <c r="C14" s="2" t="s">
        <v>50</v>
      </c>
      <c r="D14" s="2" t="s">
        <v>51</v>
      </c>
      <c r="E14" s="2" t="s">
        <v>14</v>
      </c>
      <c r="F14" s="2">
        <v>86</v>
      </c>
      <c r="G14" s="2">
        <v>82</v>
      </c>
      <c r="H14" s="4">
        <f t="shared" si="0"/>
        <v>13</v>
      </c>
      <c r="I14" s="2" t="s">
        <v>18</v>
      </c>
      <c r="J14" s="2" t="s">
        <v>52</v>
      </c>
    </row>
    <row r="15" spans="1:10" x14ac:dyDescent="0.4">
      <c r="A15" s="2">
        <v>14</v>
      </c>
      <c r="B15" s="2" t="s">
        <v>9</v>
      </c>
      <c r="C15" s="2" t="s">
        <v>113</v>
      </c>
      <c r="D15" s="2" t="s">
        <v>114</v>
      </c>
      <c r="E15" s="2" t="s">
        <v>10</v>
      </c>
      <c r="F15" s="2">
        <v>83</v>
      </c>
      <c r="G15" s="2">
        <v>82</v>
      </c>
      <c r="H15" s="4">
        <f t="shared" si="0"/>
        <v>13</v>
      </c>
      <c r="I15" s="2" t="s">
        <v>18</v>
      </c>
      <c r="J15" s="2" t="s">
        <v>115</v>
      </c>
    </row>
    <row r="16" spans="1:10" x14ac:dyDescent="0.4">
      <c r="A16" s="2">
        <v>15</v>
      </c>
      <c r="B16" s="2" t="s">
        <v>9</v>
      </c>
      <c r="C16" s="2" t="s">
        <v>118</v>
      </c>
      <c r="D16" s="2" t="s">
        <v>119</v>
      </c>
      <c r="E16" s="2" t="s">
        <v>10</v>
      </c>
      <c r="F16" s="2">
        <v>83</v>
      </c>
      <c r="G16" s="2">
        <v>82</v>
      </c>
      <c r="H16" s="4">
        <f t="shared" si="0"/>
        <v>13</v>
      </c>
      <c r="I16" s="2" t="s">
        <v>18</v>
      </c>
      <c r="J16" s="2" t="s">
        <v>120</v>
      </c>
    </row>
    <row r="17" spans="1:10" x14ac:dyDescent="0.4">
      <c r="A17" s="2">
        <v>16</v>
      </c>
      <c r="B17" s="2" t="s">
        <v>9</v>
      </c>
      <c r="C17" s="2" t="s">
        <v>38</v>
      </c>
      <c r="D17" s="2" t="s">
        <v>39</v>
      </c>
      <c r="E17" s="2" t="s">
        <v>14</v>
      </c>
      <c r="F17" s="2">
        <v>82</v>
      </c>
      <c r="G17" s="2">
        <v>82</v>
      </c>
      <c r="H17" s="4">
        <f t="shared" si="0"/>
        <v>13</v>
      </c>
      <c r="I17" s="2" t="s">
        <v>18</v>
      </c>
      <c r="J17" s="2" t="s">
        <v>40</v>
      </c>
    </row>
    <row r="18" spans="1:10" x14ac:dyDescent="0.4">
      <c r="A18" s="2">
        <v>17</v>
      </c>
      <c r="B18" s="2" t="s">
        <v>9</v>
      </c>
      <c r="C18" s="2" t="s">
        <v>62</v>
      </c>
      <c r="D18" s="2" t="s">
        <v>63</v>
      </c>
      <c r="E18" s="2" t="s">
        <v>10</v>
      </c>
      <c r="F18" s="2">
        <v>82</v>
      </c>
      <c r="G18" s="2">
        <v>82</v>
      </c>
      <c r="H18" s="4">
        <f t="shared" si="0"/>
        <v>13</v>
      </c>
      <c r="I18" s="2" t="s">
        <v>18</v>
      </c>
      <c r="J18" s="2" t="s">
        <v>64</v>
      </c>
    </row>
    <row r="19" spans="1:10" x14ac:dyDescent="0.4">
      <c r="A19" s="2">
        <v>18</v>
      </c>
      <c r="B19" s="2" t="s">
        <v>9</v>
      </c>
      <c r="C19" s="2" t="s">
        <v>23</v>
      </c>
      <c r="D19" s="2" t="s">
        <v>24</v>
      </c>
      <c r="E19" s="2" t="s">
        <v>10</v>
      </c>
      <c r="F19" s="2">
        <v>81</v>
      </c>
      <c r="G19" s="2">
        <v>82</v>
      </c>
      <c r="H19" s="4">
        <f t="shared" si="0"/>
        <v>13</v>
      </c>
      <c r="I19" s="2" t="s">
        <v>18</v>
      </c>
      <c r="J19" s="2" t="s">
        <v>25</v>
      </c>
    </row>
    <row r="20" spans="1:10" x14ac:dyDescent="0.4">
      <c r="A20" s="2">
        <v>19</v>
      </c>
      <c r="B20" s="2" t="s">
        <v>9</v>
      </c>
      <c r="C20" s="2" t="s">
        <v>20</v>
      </c>
      <c r="D20" s="2" t="s">
        <v>21</v>
      </c>
      <c r="E20" s="2" t="s">
        <v>10</v>
      </c>
      <c r="F20" s="2">
        <v>83</v>
      </c>
      <c r="G20" s="2">
        <v>81</v>
      </c>
      <c r="H20" s="4">
        <f t="shared" si="0"/>
        <v>19</v>
      </c>
      <c r="I20" s="2" t="s">
        <v>18</v>
      </c>
      <c r="J20" s="2" t="s">
        <v>22</v>
      </c>
    </row>
    <row r="21" spans="1:10" x14ac:dyDescent="0.4">
      <c r="A21" s="2">
        <v>20</v>
      </c>
      <c r="B21" s="2" t="s">
        <v>9</v>
      </c>
      <c r="C21" s="2" t="s">
        <v>16</v>
      </c>
      <c r="D21" s="2" t="s">
        <v>17</v>
      </c>
      <c r="E21" s="2" t="s">
        <v>10</v>
      </c>
      <c r="F21" s="2">
        <v>82</v>
      </c>
      <c r="G21" s="2">
        <v>81</v>
      </c>
      <c r="H21" s="4">
        <f t="shared" si="0"/>
        <v>19</v>
      </c>
      <c r="I21" s="2" t="s">
        <v>18</v>
      </c>
      <c r="J21" s="2" t="s">
        <v>19</v>
      </c>
    </row>
    <row r="22" spans="1:10" x14ac:dyDescent="0.4">
      <c r="A22" s="2">
        <v>21</v>
      </c>
      <c r="B22" s="2" t="s">
        <v>9</v>
      </c>
      <c r="C22" s="2" t="s">
        <v>41</v>
      </c>
      <c r="D22" s="2" t="s">
        <v>42</v>
      </c>
      <c r="E22" s="2" t="s">
        <v>10</v>
      </c>
      <c r="F22" s="2">
        <v>82</v>
      </c>
      <c r="G22" s="2">
        <v>81</v>
      </c>
      <c r="H22" s="4">
        <f t="shared" si="0"/>
        <v>19</v>
      </c>
      <c r="I22" s="2" t="s">
        <v>18</v>
      </c>
      <c r="J22" s="2" t="s">
        <v>43</v>
      </c>
    </row>
    <row r="23" spans="1:10" x14ac:dyDescent="0.4">
      <c r="A23" s="2">
        <v>22</v>
      </c>
      <c r="B23" s="2" t="s">
        <v>9</v>
      </c>
      <c r="C23" s="2" t="s">
        <v>47</v>
      </c>
      <c r="D23" s="2" t="s">
        <v>48</v>
      </c>
      <c r="E23" s="2" t="s">
        <v>10</v>
      </c>
      <c r="F23" s="2">
        <v>81</v>
      </c>
      <c r="G23" s="2">
        <v>81</v>
      </c>
      <c r="H23" s="4">
        <f t="shared" si="0"/>
        <v>19</v>
      </c>
      <c r="I23" s="2" t="s">
        <v>18</v>
      </c>
      <c r="J23" s="2" t="s">
        <v>49</v>
      </c>
    </row>
    <row r="24" spans="1:10" x14ac:dyDescent="0.4">
      <c r="A24" s="2">
        <v>23</v>
      </c>
      <c r="B24" s="2" t="s">
        <v>9</v>
      </c>
      <c r="C24" s="2" t="s">
        <v>73</v>
      </c>
      <c r="D24" s="2" t="s">
        <v>74</v>
      </c>
      <c r="E24" s="2" t="s">
        <v>10</v>
      </c>
      <c r="F24" s="2">
        <v>81</v>
      </c>
      <c r="G24" s="2">
        <v>81</v>
      </c>
      <c r="H24" s="4">
        <f t="shared" si="0"/>
        <v>19</v>
      </c>
      <c r="I24" s="2" t="s">
        <v>18</v>
      </c>
      <c r="J24" s="2" t="s">
        <v>75</v>
      </c>
    </row>
    <row r="25" spans="1:10" x14ac:dyDescent="0.4">
      <c r="A25" s="2">
        <v>24</v>
      </c>
      <c r="B25" s="2" t="s">
        <v>9</v>
      </c>
      <c r="C25" s="2" t="s">
        <v>88</v>
      </c>
      <c r="D25" s="2" t="s">
        <v>89</v>
      </c>
      <c r="E25" s="2" t="s">
        <v>10</v>
      </c>
      <c r="F25" s="2">
        <v>81</v>
      </c>
      <c r="G25" s="2">
        <v>81</v>
      </c>
      <c r="H25" s="4">
        <f t="shared" si="0"/>
        <v>19</v>
      </c>
      <c r="I25" s="2" t="s">
        <v>18</v>
      </c>
      <c r="J25" s="2" t="s">
        <v>90</v>
      </c>
    </row>
    <row r="26" spans="1:10" x14ac:dyDescent="0.4">
      <c r="A26" s="2">
        <v>25</v>
      </c>
      <c r="B26" s="2" t="s">
        <v>9</v>
      </c>
      <c r="C26" s="2" t="s">
        <v>29</v>
      </c>
      <c r="D26" s="2" t="s">
        <v>30</v>
      </c>
      <c r="E26" s="2" t="s">
        <v>10</v>
      </c>
      <c r="F26" s="2">
        <v>82</v>
      </c>
      <c r="G26" s="2">
        <v>80</v>
      </c>
      <c r="H26" s="4">
        <f t="shared" si="0"/>
        <v>25</v>
      </c>
      <c r="I26" s="2" t="s">
        <v>18</v>
      </c>
      <c r="J26" s="2" t="s">
        <v>31</v>
      </c>
    </row>
    <row r="27" spans="1:10" x14ac:dyDescent="0.4">
      <c r="A27" s="2">
        <v>26</v>
      </c>
      <c r="B27" s="2" t="s">
        <v>9</v>
      </c>
      <c r="C27" s="2" t="s">
        <v>32</v>
      </c>
      <c r="D27" s="2" t="s">
        <v>33</v>
      </c>
      <c r="E27" s="2" t="s">
        <v>10</v>
      </c>
      <c r="F27" s="2">
        <v>81</v>
      </c>
      <c r="G27" s="2">
        <v>80</v>
      </c>
      <c r="H27" s="4">
        <f t="shared" si="0"/>
        <v>25</v>
      </c>
      <c r="I27" s="2" t="s">
        <v>11</v>
      </c>
      <c r="J27" s="2" t="s">
        <v>34</v>
      </c>
    </row>
    <row r="28" spans="1:10" x14ac:dyDescent="0.4">
      <c r="A28" s="2">
        <v>27</v>
      </c>
      <c r="B28" s="2" t="s">
        <v>9</v>
      </c>
      <c r="C28" s="2" t="s">
        <v>59</v>
      </c>
      <c r="D28" s="2" t="s">
        <v>60</v>
      </c>
      <c r="E28" s="2" t="s">
        <v>10</v>
      </c>
      <c r="F28" s="2">
        <v>81</v>
      </c>
      <c r="G28" s="2">
        <v>80</v>
      </c>
      <c r="H28" s="4">
        <f t="shared" si="0"/>
        <v>25</v>
      </c>
      <c r="I28" s="2" t="s">
        <v>11</v>
      </c>
      <c r="J28" s="2" t="s">
        <v>61</v>
      </c>
    </row>
    <row r="29" spans="1:10" x14ac:dyDescent="0.4">
      <c r="A29" s="2">
        <v>28</v>
      </c>
      <c r="B29" s="2" t="s">
        <v>9</v>
      </c>
      <c r="C29" s="2" t="s">
        <v>79</v>
      </c>
      <c r="D29" s="2" t="s">
        <v>80</v>
      </c>
      <c r="E29" s="2" t="s">
        <v>10</v>
      </c>
      <c r="F29" s="2">
        <v>81</v>
      </c>
      <c r="G29" s="2">
        <v>80</v>
      </c>
      <c r="H29" s="4">
        <f t="shared" si="0"/>
        <v>25</v>
      </c>
      <c r="I29" s="2" t="s">
        <v>18</v>
      </c>
      <c r="J29" s="2" t="s">
        <v>81</v>
      </c>
    </row>
    <row r="30" spans="1:10" x14ac:dyDescent="0.4">
      <c r="A30" s="2">
        <v>29</v>
      </c>
      <c r="B30" s="2" t="s">
        <v>9</v>
      </c>
      <c r="C30" s="2" t="s">
        <v>85</v>
      </c>
      <c r="D30" s="2" t="s">
        <v>86</v>
      </c>
      <c r="E30" s="2" t="s">
        <v>10</v>
      </c>
      <c r="F30" s="2">
        <v>81</v>
      </c>
      <c r="G30" s="2">
        <v>80</v>
      </c>
      <c r="H30" s="4">
        <f t="shared" si="0"/>
        <v>25</v>
      </c>
      <c r="I30" s="2" t="s">
        <v>11</v>
      </c>
      <c r="J30" s="2" t="s">
        <v>87</v>
      </c>
    </row>
    <row r="31" spans="1:10" x14ac:dyDescent="0.4">
      <c r="A31" s="2">
        <v>30</v>
      </c>
      <c r="B31" s="2" t="s">
        <v>9</v>
      </c>
      <c r="C31" s="2" t="s">
        <v>104</v>
      </c>
      <c r="D31" s="2" t="s">
        <v>105</v>
      </c>
      <c r="E31" s="2" t="s">
        <v>14</v>
      </c>
      <c r="F31" s="2">
        <v>81</v>
      </c>
      <c r="G31" s="2">
        <v>80</v>
      </c>
      <c r="H31" s="4">
        <f t="shared" si="0"/>
        <v>25</v>
      </c>
      <c r="I31" s="2" t="s">
        <v>11</v>
      </c>
      <c r="J31" s="2" t="s">
        <v>106</v>
      </c>
    </row>
    <row r="32" spans="1:10" x14ac:dyDescent="0.4">
      <c r="A32" s="2">
        <v>31</v>
      </c>
      <c r="B32" s="2" t="s">
        <v>9</v>
      </c>
      <c r="C32" s="2" t="s">
        <v>82</v>
      </c>
      <c r="D32" s="2" t="s">
        <v>83</v>
      </c>
      <c r="E32" s="2" t="s">
        <v>10</v>
      </c>
      <c r="F32" s="2">
        <v>79</v>
      </c>
      <c r="G32" s="2">
        <v>80</v>
      </c>
      <c r="H32" s="4">
        <f t="shared" si="0"/>
        <v>25</v>
      </c>
      <c r="I32" s="2" t="s">
        <v>11</v>
      </c>
      <c r="J32" s="2" t="s">
        <v>84</v>
      </c>
    </row>
    <row r="33" spans="1:10" x14ac:dyDescent="0.4">
      <c r="A33" s="2">
        <v>32</v>
      </c>
      <c r="B33" s="2" t="s">
        <v>9</v>
      </c>
      <c r="C33" s="2" t="s">
        <v>26</v>
      </c>
      <c r="D33" s="2" t="s">
        <v>27</v>
      </c>
      <c r="E33" s="2" t="s">
        <v>14</v>
      </c>
      <c r="F33" s="2">
        <v>81</v>
      </c>
      <c r="G33" s="2">
        <v>79</v>
      </c>
      <c r="H33" s="4">
        <f t="shared" si="0"/>
        <v>32</v>
      </c>
      <c r="I33" s="2" t="s">
        <v>11</v>
      </c>
      <c r="J33" s="2" t="s">
        <v>28</v>
      </c>
    </row>
    <row r="34" spans="1:10" x14ac:dyDescent="0.4">
      <c r="A34" s="2">
        <v>33</v>
      </c>
      <c r="B34" s="2" t="s">
        <v>9</v>
      </c>
      <c r="C34" s="2" t="s">
        <v>35</v>
      </c>
      <c r="D34" s="2" t="s">
        <v>36</v>
      </c>
      <c r="E34" s="2" t="s">
        <v>14</v>
      </c>
      <c r="F34" s="2">
        <v>81</v>
      </c>
      <c r="G34" s="2">
        <v>79</v>
      </c>
      <c r="H34" s="4">
        <f t="shared" ref="H34:H65" si="1">_xlfn.RANK.EQ(G34,$G$2:$G$123)</f>
        <v>32</v>
      </c>
      <c r="I34" s="2" t="s">
        <v>11</v>
      </c>
      <c r="J34" s="2" t="s">
        <v>37</v>
      </c>
    </row>
    <row r="35" spans="1:10" x14ac:dyDescent="0.4">
      <c r="A35" s="2">
        <v>34</v>
      </c>
      <c r="B35" s="2" t="s">
        <v>9</v>
      </c>
      <c r="C35" s="2" t="s">
        <v>68</v>
      </c>
      <c r="D35" s="2" t="s">
        <v>69</v>
      </c>
      <c r="E35" s="2" t="s">
        <v>14</v>
      </c>
      <c r="F35" s="2">
        <v>81</v>
      </c>
      <c r="G35" s="2">
        <v>79</v>
      </c>
      <c r="H35" s="4">
        <f t="shared" si="1"/>
        <v>32</v>
      </c>
      <c r="I35" s="2" t="s">
        <v>11</v>
      </c>
      <c r="J35" s="2" t="s">
        <v>70</v>
      </c>
    </row>
    <row r="36" spans="1:10" x14ac:dyDescent="0.4">
      <c r="A36" s="2">
        <v>35</v>
      </c>
      <c r="B36" s="2" t="s">
        <v>9</v>
      </c>
      <c r="C36" s="2" t="s">
        <v>71</v>
      </c>
      <c r="D36" s="2" t="s">
        <v>72</v>
      </c>
      <c r="E36" s="2" t="s">
        <v>10</v>
      </c>
      <c r="F36" s="2">
        <v>81</v>
      </c>
      <c r="G36" s="2">
        <v>79</v>
      </c>
      <c r="H36" s="4">
        <f t="shared" si="1"/>
        <v>32</v>
      </c>
      <c r="I36" s="2" t="s">
        <v>11</v>
      </c>
      <c r="J36" s="2" t="s">
        <v>70</v>
      </c>
    </row>
    <row r="37" spans="1:10" x14ac:dyDescent="0.4">
      <c r="A37" s="2">
        <v>36</v>
      </c>
      <c r="B37" s="2" t="s">
        <v>9</v>
      </c>
      <c r="C37" s="2" t="s">
        <v>121</v>
      </c>
      <c r="D37" s="2" t="s">
        <v>122</v>
      </c>
      <c r="E37" s="2" t="s">
        <v>14</v>
      </c>
      <c r="F37" s="2">
        <v>81</v>
      </c>
      <c r="G37" s="2">
        <v>79</v>
      </c>
      <c r="H37" s="4">
        <f t="shared" si="1"/>
        <v>32</v>
      </c>
      <c r="I37" s="2" t="s">
        <v>11</v>
      </c>
      <c r="J37" s="2" t="s">
        <v>123</v>
      </c>
    </row>
    <row r="38" spans="1:10" x14ac:dyDescent="0.4">
      <c r="A38" s="2">
        <v>37</v>
      </c>
      <c r="B38" s="2" t="s">
        <v>9</v>
      </c>
      <c r="C38" s="2" t="s">
        <v>98</v>
      </c>
      <c r="D38" s="2" t="s">
        <v>99</v>
      </c>
      <c r="E38" s="2" t="s">
        <v>10</v>
      </c>
      <c r="F38" s="2">
        <v>79</v>
      </c>
      <c r="G38" s="2">
        <v>79</v>
      </c>
      <c r="H38" s="4">
        <f t="shared" si="1"/>
        <v>32</v>
      </c>
      <c r="I38" s="2" t="s">
        <v>11</v>
      </c>
      <c r="J38" s="2" t="s">
        <v>100</v>
      </c>
    </row>
    <row r="39" spans="1:10" s="7" customFormat="1" ht="14.25" thickBot="1" x14ac:dyDescent="0.45">
      <c r="A39" s="7">
        <v>38</v>
      </c>
      <c r="B39" s="7" t="s">
        <v>9</v>
      </c>
      <c r="C39" s="7" t="s">
        <v>12</v>
      </c>
      <c r="D39" s="7" t="s">
        <v>13</v>
      </c>
      <c r="E39" s="7" t="s">
        <v>14</v>
      </c>
      <c r="F39" s="7">
        <v>78</v>
      </c>
      <c r="G39" s="7">
        <v>79</v>
      </c>
      <c r="H39" s="8">
        <f t="shared" si="1"/>
        <v>32</v>
      </c>
      <c r="I39" s="7" t="s">
        <v>11</v>
      </c>
      <c r="J39" s="7" t="s">
        <v>15</v>
      </c>
    </row>
    <row r="40" spans="1:10" s="5" customFormat="1" ht="14.25" thickTop="1" x14ac:dyDescent="0.4">
      <c r="H40" s="6"/>
    </row>
    <row r="122" spans="4:4" ht="13.15" customHeight="1" x14ac:dyDescent="0.4"/>
    <row r="126" spans="4:4" x14ac:dyDescent="0.4">
      <c r="D126" s="2">
        <f>SUBTOTAL(3,D2:D123)</f>
        <v>38</v>
      </c>
    </row>
  </sheetData>
  <autoFilter ref="A1:J1" xr:uid="{00000000-0001-0000-0000-000000000000}">
    <sortState xmlns:xlrd2="http://schemas.microsoft.com/office/spreadsheetml/2017/richdata2" ref="A2:J123">
      <sortCondition descending="1" ref="G1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体测统计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Lichh E</cp:lastModifiedBy>
  <dcterms:created xsi:type="dcterms:W3CDTF">2024-05-07T07:36:26Z</dcterms:created>
  <dcterms:modified xsi:type="dcterms:W3CDTF">2024-05-08T07:26:18Z</dcterms:modified>
</cp:coreProperties>
</file>